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O17"/>
  <c r="P17"/>
  <c r="E17"/>
  <c r="F17"/>
  <c r="D17"/>
  <c r="N17"/>
  <c r="P22"/>
  <c r="D22"/>
  <c r="N22"/>
  <c r="F22"/>
  <c r="E22"/>
  <c r="O22"/>
  <c r="P27"/>
  <c r="D27"/>
  <c r="E27"/>
  <c r="N27"/>
  <c r="O27"/>
  <c r="F27"/>
  <c r="P32"/>
  <c r="D32"/>
  <c r="E32"/>
  <c r="N32"/>
  <c r="O32"/>
  <c r="F32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R39" l="1"/>
  <c r="O12"/>
  <c r="P12"/>
  <c r="H12"/>
  <c r="D12"/>
  <c r="N12"/>
  <c r="F12"/>
  <c r="R12"/>
  <c r="E12"/>
  <c r="G39"/>
  <c r="H22"/>
  <c r="I21" s="1"/>
  <c r="S21" s="1"/>
  <c r="H32"/>
  <c r="I31" s="1"/>
  <c r="S31" s="1"/>
  <c r="H27"/>
  <c r="I26" s="1"/>
  <c r="S26" s="1"/>
  <c r="H37"/>
  <c r="I36" s="1"/>
  <c r="S3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<sst xmlns="http://schemas.openxmlformats.org/spreadsheetml/2006/main" count="116" uniqueCount="76">
  <si>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</si>
  <si>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</si>
  <si>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</si>
  <si>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Spartak Přerov</t>
  </si>
  <si>
    <t>Datum:  </t>
  </si>
  <si>
    <t>15.2.2025</t>
  </si>
  <si>
    <t>Domácí</t>
  </si>
  <si>
    <t>TJ Spartak Přerov B</t>
  </si>
  <si>
    <t>Hosté</t>
  </si>
  <si>
    <t>TJ Tatran Litovel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</si>
  <si>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</si>
  <si>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</si>
  <si>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</si>
  <si>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</si>
  <si>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</si>
  <si>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</si>
  <si>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</si>
  <si>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</si>
  <si>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</si>
  <si>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</si>
  <si>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</si>
  <si>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Pavelka</t>
  </si>
  <si>
    <t>Talášek</t>
  </si>
  <si>
    <t>Petr</t>
  </si>
  <si>
    <t>Miroslav</t>
  </si>
  <si>
    <t>Daňa</t>
  </si>
  <si>
    <t>Sigmund</t>
  </si>
  <si>
    <t>Libor</t>
  </si>
  <si>
    <t>Loučka</t>
  </si>
  <si>
    <t>Axmann</t>
  </si>
  <si>
    <t>Michal</t>
  </si>
  <si>
    <t>Kamil</t>
  </si>
  <si>
    <t>Kanda</t>
  </si>
  <si>
    <t>Baleka</t>
  </si>
  <si>
    <t>Milan</t>
  </si>
  <si>
    <t>František</t>
  </si>
  <si>
    <t>Mánek</t>
  </si>
  <si>
    <t>Brosinger</t>
  </si>
  <si>
    <t>Vladimír</t>
  </si>
  <si>
    <t>Stanislav</t>
  </si>
  <si>
    <t>Venclík</t>
  </si>
  <si>
    <t>Čulík</t>
  </si>
  <si>
    <t>Vojtěch</t>
  </si>
  <si>
    <t>David</t>
  </si>
  <si>
    <t>Celkový výkon družstva  </t>
  </si>
  <si>
    <t>Vedoucí družstva         Jméno:</t>
  </si>
  <si>
    <t>Jiří Kohoutek</t>
  </si>
  <si>
    <t>Bodový zisk</t>
  </si>
  <si>
    <t>Miroslav Talášek</t>
  </si>
  <si>
    <t>Podpis:</t>
  </si>
  <si>
    <t>Rozhodčí</t>
  </si>
  <si>
    <t>Jméno:</t>
  </si>
  <si>
    <t>Jiří Divila</t>
  </si>
  <si>
    <t>Číslo průkazu:</t>
  </si>
  <si>
    <t>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</si>
  <si>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</si>
  <si>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</si>
  <si>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</si>
  <si>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</si>
  <si>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</si>
  <si>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</si>
  <si>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</si>
  <si>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</si>
  <si>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</si>
  <si>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</si>
  <si>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</si>
  <si>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</si>
  <si>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</si>
  <si>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</si>
  <si>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</si>
  <si>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Macháček Zdeněk</t>
  </si>
  <si>
    <t>Pavelka Petr</t>
  </si>
  <si>
    <t>Napomínání hráčů za nesportovní chování či vyloučení ze startu:</t>
  </si>
  <si>
    <t>Různé:</t>
  </si>
  <si>
    <t xml:space="preserve">Datum a podpis rozhodčího:  </t>
  </si>
  <si>
    <t>15.2.2025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</si>
</sst>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79</v>
      </c>
      <c r="E8" s="12">
        <v>35</v>
      </c>
      <c r="F8" s="12">
        <v>3</v>
      </c>
      <c r="G8" s="13">
        <f>IF(AND(ISBLANK(D8),ISBLANK(E8)),"",D8+E8)</f>
        <v>114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84</v>
      </c>
      <c r="O8" s="12">
        <v>35</v>
      </c>
      <c r="P8" s="12">
        <v>3</v>
      </c>
      <c r="Q8" s="13">
        <f>IF(AND(ISBLANK(N8),ISBLANK(O8)),"",N8+O8)</f>
        <v>119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42</v>
      </c>
      <c r="F9" s="18">
        <v>5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43</v>
      </c>
      <c r="P9" s="18">
        <v>2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45</v>
      </c>
      <c r="F10" s="18">
        <v>2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42</v>
      </c>
      <c r="P10" s="18">
        <v>0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44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81</v>
      </c>
      <c r="O11" s="23">
        <v>54</v>
      </c>
      <c r="P11" s="23">
        <v>1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19100</v>
      </c>
      <c r="B12" s="97"/>
      <c r="C12" s="26" t="s">
        <v>18</v>
      </c>
      <c r="D12" s="27">
        <f>IF(ISNUMBER($G12),SUM(D8:D11),"")</f>
        <v>343</v>
      </c>
      <c r="E12" s="28">
        <f>IF(ISNUMBER($G12),SUM(E8:E11),"")</f>
        <v>166</v>
      </c>
      <c r="F12" s="28">
        <f>IF(ISNUMBER($G12),SUM(F8:F11),"")</f>
        <v>11</v>
      </c>
      <c r="G12" s="29">
        <f>IF(SUM($G8:$G11)+SUM($Q8:$Q11)&gt;0,SUM(G8:G11),"")</f>
        <v>509</v>
      </c>
      <c r="H12" s="27">
        <f>IF(ISNUMBER($G12),SUM(H8:H11),"")</f>
        <v>0</v>
      </c>
      <c r="I12" s="99"/>
      <c r="K12" s="96">
        <v>12344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174</v>
      </c>
      <c r="P12" s="28">
        <f>IF(ISNUMBER($G12),SUM(P8:P11),"")</f>
        <v>6</v>
      </c>
      <c r="Q12" s="29">
        <f>IF(SUM($G8:$G11)+SUM($Q8:$Q11)&gt;0,SUM(Q8:Q11),"")</f>
        <v>523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54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44</v>
      </c>
      <c r="P13" s="12">
        <v>1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108</v>
      </c>
      <c r="E14" s="18">
        <v>35</v>
      </c>
      <c r="F14" s="18">
        <v>4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43</v>
      </c>
      <c r="P14" s="18">
        <v>0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43</v>
      </c>
      <c r="F15" s="18">
        <v>0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92</v>
      </c>
      <c r="O15" s="18">
        <v>44</v>
      </c>
      <c r="P15" s="18">
        <v>0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35</v>
      </c>
      <c r="F16" s="23">
        <v>2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36</v>
      </c>
      <c r="P16" s="23">
        <v>4</v>
      </c>
      <c r="Q16" s="24">
        <f>IF(AND(ISBLANK(N16),ISBLANK(O16)),"",N16+O16)</f>
        <v>130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19772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167</v>
      </c>
      <c r="F17" s="28">
        <f>IF(ISNUMBER($G17),SUM(F13:F16),"")</f>
        <v>6</v>
      </c>
      <c r="G17" s="29">
        <f>IF(SUM($G13:$G16)+SUM($Q13:$Q16)&gt;0,SUM(G13:G16),"")</f>
        <v>528</v>
      </c>
      <c r="H17" s="27">
        <f>IF(ISNUMBER($G17),SUM(H13:H16),"")</f>
        <v>2</v>
      </c>
      <c r="I17" s="99"/>
      <c r="K17" s="96">
        <v>9496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167</v>
      </c>
      <c r="P17" s="28">
        <f>IF(ISNUMBER($G17),SUM(P13:P16),"")</f>
        <v>5</v>
      </c>
      <c r="Q17" s="29">
        <f>IF(SUM($G13:$G16)+SUM($Q13:$Q16)&gt;0,SUM(Q13:Q16),"")</f>
        <v>524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53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33</v>
      </c>
      <c r="P18" s="12">
        <v>2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43</v>
      </c>
      <c r="F19" s="18">
        <v>0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45</v>
      </c>
      <c r="P19" s="18">
        <v>1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43</v>
      </c>
      <c r="F20" s="18">
        <v>1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91</v>
      </c>
      <c r="O20" s="18">
        <v>41</v>
      </c>
      <c r="P20" s="18">
        <v>2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53</v>
      </c>
      <c r="F21" s="23">
        <v>0</v>
      </c>
      <c r="G21" s="24">
        <f>IF(AND(ISBLANK(D21),ISBLANK(E21)),"",D21+E21)</f>
        <v>150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60</v>
      </c>
      <c r="P21" s="23">
        <v>1</v>
      </c>
      <c r="Q21" s="24">
        <f>IF(AND(ISBLANK(N21),ISBLANK(O21)),"",N21+O21)</f>
        <v>157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22539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192</v>
      </c>
      <c r="F22" s="28">
        <f>IF(ISNUMBER($G22),SUM(F18:F21),"")</f>
        <v>1</v>
      </c>
      <c r="G22" s="29">
        <f>IF(SUM($G18:$G21)+SUM($Q18:$Q21)&gt;0,SUM(G18:G21),"")</f>
        <v>554</v>
      </c>
      <c r="H22" s="27">
        <f>IF(ISNUMBER($G22),SUM(H18:H21),"")</f>
        <v>2</v>
      </c>
      <c r="I22" s="99"/>
      <c r="K22" s="96">
        <v>8499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179</v>
      </c>
      <c r="P22" s="28">
        <f>IF(ISNUMBER($G22),SUM(P18:P21),"")</f>
        <v>6</v>
      </c>
      <c r="Q22" s="29">
        <f>IF(SUM($G18:$G21)+SUM($Q18:$Q21)&gt;0,SUM(Q18:Q21),"")</f>
        <v>549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42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81</v>
      </c>
      <c r="O23" s="12">
        <v>43</v>
      </c>
      <c r="P23" s="12">
        <v>4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43</v>
      </c>
      <c r="F24" s="18">
        <v>0</v>
      </c>
      <c r="G24" s="19">
        <f>IF(AND(ISBLANK(D24),ISBLANK(E24)),"",D24+E24)</f>
        <v>128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39</v>
      </c>
      <c r="P24" s="18">
        <v>1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108</v>
      </c>
      <c r="E25" s="18">
        <v>45</v>
      </c>
      <c r="F25" s="18">
        <v>0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36</v>
      </c>
      <c r="P25" s="18">
        <v>2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48</v>
      </c>
      <c r="F26" s="23">
        <v>1</v>
      </c>
      <c r="G26" s="24">
        <f>IF(AND(ISBLANK(D26),ISBLANK(E26)),"",D26+E26)</f>
        <v>130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35</v>
      </c>
      <c r="P26" s="23">
        <v>0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6830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178</v>
      </c>
      <c r="F27" s="28">
        <f>IF(ISNUMBER($G27),SUM(F23:F26),"")</f>
        <v>2</v>
      </c>
      <c r="G27" s="29">
        <f>IF(SUM($G23:$G26)+SUM($Q23:$Q26)&gt;0,SUM(G23:G26),"")</f>
        <v>549</v>
      </c>
      <c r="H27" s="27">
        <f>IF(ISNUMBER($G27),SUM(H23:H26),"")</f>
        <v>4</v>
      </c>
      <c r="I27" s="99"/>
      <c r="K27" s="96">
        <v>12006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153</v>
      </c>
      <c r="P27" s="28">
        <f>IF(ISNUMBER($G27),SUM(P23:P26),"")</f>
        <v>7</v>
      </c>
      <c r="Q27" s="29">
        <f>IF(SUM($G23:$G26)+SUM($Q23:$Q26)&gt;0,SUM(Q23:Q26),"")</f>
        <v>500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107</v>
      </c>
      <c r="E28" s="12">
        <v>45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76</v>
      </c>
      <c r="O28" s="12">
        <v>25</v>
      </c>
      <c r="P28" s="12">
        <v>4</v>
      </c>
      <c r="Q28" s="13">
        <f>IF(AND(ISBLANK(N28),ISBLANK(O28)),"",N28+O28)</f>
        <v>101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43</v>
      </c>
      <c r="F29" s="18">
        <v>2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75</v>
      </c>
      <c r="O29" s="18">
        <v>32</v>
      </c>
      <c r="P29" s="18">
        <v>2</v>
      </c>
      <c r="Q29" s="19">
        <f>IF(AND(ISBLANK(N29),ISBLANK(O29)),"",N29+O29)</f>
        <v>107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34</v>
      </c>
      <c r="F30" s="18">
        <v>2</v>
      </c>
      <c r="G30" s="19">
        <f>IF(AND(ISBLANK(D30),ISBLANK(E30)),"",D30+E30)</f>
        <v>125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77</v>
      </c>
      <c r="O30" s="18">
        <v>43</v>
      </c>
      <c r="P30" s="18">
        <v>1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44</v>
      </c>
      <c r="F31" s="23">
        <v>0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53</v>
      </c>
      <c r="P31" s="23">
        <v>2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166</v>
      </c>
      <c r="F32" s="28">
        <f>IF(ISNUMBER($G32),SUM(F28:F31),"")</f>
        <v>4</v>
      </c>
      <c r="G32" s="29">
        <f>IF(SUM($G28:$G31)+SUM($Q28:$Q31)&gt;0,SUM(G28:G31),"")</f>
        <v>539</v>
      </c>
      <c r="H32" s="27">
        <f>IF(ISNUMBER($G32),SUM(H28:H31),"")</f>
        <v>3</v>
      </c>
      <c r="I32" s="99"/>
      <c r="K32" s="96">
        <v>8498</v>
      </c>
      <c r="L32" s="97"/>
      <c r="M32" s="26" t="s">
        <v>18</v>
      </c>
      <c r="N32" s="27">
        <f>IF(ISNUMBER($G32),SUM(N28:N31),"")</f>
        <v>322</v>
      </c>
      <c r="O32" s="28">
        <f>IF(ISNUMBER($G32),SUM(O28:O31),"")</f>
        <v>153</v>
      </c>
      <c r="P32" s="28">
        <f>IF(ISNUMBER($G32),SUM(P28:P31),"")</f>
        <v>9</v>
      </c>
      <c r="Q32" s="29">
        <f>IF(SUM($G28:$G31)+SUM($Q28:$Q31)&gt;0,SUM(Q28:Q31),"")</f>
        <v>475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45</v>
      </c>
      <c r="F33" s="12">
        <v>2</v>
      </c>
      <c r="G33" s="13">
        <f>IF(AND(ISBLANK(D33),ISBLANK(E33)),"",D33+E33)</f>
        <v>144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89</v>
      </c>
      <c r="O33" s="12">
        <v>62</v>
      </c>
      <c r="P33" s="12">
        <v>1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49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35</v>
      </c>
      <c r="P34" s="18">
        <v>5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98</v>
      </c>
      <c r="E35" s="18">
        <v>40</v>
      </c>
      <c r="F35" s="18">
        <v>3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98</v>
      </c>
      <c r="O35" s="18">
        <v>42</v>
      </c>
      <c r="P35" s="18">
        <v>3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51</v>
      </c>
      <c r="F36" s="23">
        <v>1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50</v>
      </c>
      <c r="P36" s="23">
        <v>1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6847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185</v>
      </c>
      <c r="F37" s="28">
        <f>IF(ISNUMBER($G37),SUM(F33:F36),"")</f>
        <v>6</v>
      </c>
      <c r="G37" s="29">
        <f>IF(SUM($G33:$G36)+SUM($Q33:$Q36)&gt;0,SUM(G33:G36),"")</f>
        <v>569</v>
      </c>
      <c r="H37" s="27">
        <f>IF(ISNUMBER($G37),SUM(H33:H36),"")</f>
        <v>1</v>
      </c>
      <c r="I37" s="99"/>
      <c r="K37" s="96">
        <v>19284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189</v>
      </c>
      <c r="P37" s="28">
        <f>IF(ISNUMBER($G37),SUM(P33:P36),"")</f>
        <v>10</v>
      </c>
      <c r="Q37" s="29">
        <f>IF(SUM($G33:$G36)+SUM($Q33:$Q36)&gt;0,SUM(Q33:Q36),"")</f>
        <v>571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2194</v>
      </c>
      <c r="E39" s="34">
        <f>IF(ISNUMBER($G39),SUM(E12,E17,E22,E27,E32,E37),"")</f>
        <v>1054</v>
      </c>
      <c r="F39" s="34">
        <f>IF(ISNUMBER($G39),SUM(F12,F17,F22,F27,F32,F37),"")</f>
        <v>30</v>
      </c>
      <c r="G39" s="35">
        <f>IF(SUM($G$8:$G$37)+SUM($Q$8:$Q$37)&gt;0,SUM(G12,G17,G22,G27,G32,G37),"")</f>
        <v>3248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2127</v>
      </c>
      <c r="O39" s="34">
        <f>IF(ISNUMBER($G39),SUM(O12,O17,O22,O27,O32,O37),"")</f>
        <v>1015</v>
      </c>
      <c r="P39" s="34">
        <f>IF(ISNUMBER($G39),SUM(P12,P17,P22,P27,P32,P37),"")</f>
        <v>43</v>
      </c>
      <c r="Q39" s="35">
        <f>IF(SUM($G$8:$G$37)+SUM($Q$8:$Q$37)&gt;0,SUM(Q12,Q17,Q22,Q27,Q32,Q37),"")</f>
        <v>3142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TJ Tatran Litovel ˝A˝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27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8117</v>
      </c>
      <c r="E57" s="72" t="s">
        <v>71</v>
      </c>
      <c r="F57" s="75"/>
      <c r="G57" s="75"/>
      <c r="H57" s="73"/>
      <c r="I57" s="63">
        <v>19100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2025-02-15T20:35:39Z</dcterms:modified>
</cp:coreProperties>
</file>